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27\17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<sst xmlns="http://schemas.openxmlformats.org/spreadsheetml/2006/main" count="56" uniqueCount="42">
  <si>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</si>
  <si>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</si>
  <si>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</si>
  <si>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</si>
  <si>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</si>
  <si>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</si>
  <si>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</si>
  <si>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</si>
  <si>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</si>
  <si>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</si>
  <si>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</si>
  <si>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</si>
  <si>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</si>
  <si>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</si>
  <si>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</si>
  <si>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</si>
  <si>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</si>
  <si>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</si>
  <si>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</si>
  <si>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</si>
  <si>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</si>
  <si>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</si>
  <si>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DBV1300002</t>
  </si>
  <si>
    <t>НВЛ</t>
  </si>
  <si>
    <t>1295546</t>
  </si>
  <si>
    <t>Лоток тройниковый перфорированный ОТГ 300х65 УТ1,5</t>
  </si>
  <si>
    <t>ШТ</t>
  </si>
  <si>
    <t>DBV1300004</t>
  </si>
  <si>
    <t>1201541</t>
  </si>
  <si>
    <t>Лоток угловой КПГ 300Х65-90 УХЛ2,5</t>
  </si>
  <si>
    <t>DBV1300005</t>
  </si>
  <si>
    <t>DBV1300006</t>
  </si>
  <si>
    <t>DBV2100007</t>
  </si>
  <si>
    <t>1482230</t>
  </si>
  <si>
    <t>Наконечник кабельный болтовой со срывающейся головкой НБ-2-25-50</t>
  </si>
  <si>
    <t>DBV2500007</t>
  </si>
  <si>
    <t>1127906</t>
  </si>
  <si>
    <t>Датчик температуры PTD-100-EEx d</t>
  </si>
  <si>
    <t>Наименование лота:  "Лоток тройниковый перфорированный ОТГ 300х65 УТ1,5, Лоток угловой КПГ 300Х65-90 УХЛ2,5, Наконечник кабельный болтовой со срывающейся головкой НБ-2-25-50, Датчик температуры PTD-100-EEx d"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</si>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</sst>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41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6</v>
      </c>
      <c r="H12" s="32">
        <v>66.740578943999992</v>
      </c>
      <c r="I12" s="27">
        <v>41453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2</v>
      </c>
      <c r="H13" s="32">
        <v>129.60032404800003</v>
      </c>
      <c r="I13" s="27">
        <v>41453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1+A13</f>
        <v>3</v>
      </c>
      <c r="B14" s="25" t="s">
        <v>30</v>
      </c>
      <c r="C14" s="25" t="s">
        <v>23</v>
      </c>
      <c r="D14" s="25" t="s">
        <v>28</v>
      </c>
      <c r="E14" s="26" t="s">
        <v>29</v>
      </c>
      <c r="F14" s="25" t="s">
        <v>26</v>
      </c>
      <c r="G14" s="33">
        <v>1</v>
      </c>
      <c r="H14" s="32">
        <v>129.60032404800003</v>
      </c>
      <c r="I14" s="27">
        <v>41453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23</v>
      </c>
      <c r="D15" s="25" t="s">
        <v>28</v>
      </c>
      <c r="E15" s="26" t="s">
        <v>29</v>
      </c>
      <c r="F15" s="25" t="s">
        <v>26</v>
      </c>
      <c r="G15" s="33">
        <v>5</v>
      </c>
      <c r="H15" s="32">
        <v>129.60032404800003</v>
      </c>
      <c r="I15" s="27">
        <v>41453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32</v>
      </c>
      <c r="C16" s="25" t="s">
        <v>23</v>
      </c>
      <c r="D16" s="25" t="s">
        <v>33</v>
      </c>
      <c r="E16" s="26" t="s">
        <v>34</v>
      </c>
      <c r="F16" s="25" t="s">
        <v>26</v>
      </c>
      <c r="G16" s="33">
        <v>5</v>
      </c>
      <c r="H16" s="32">
        <v>19.111276079999993</v>
      </c>
      <c r="I16" s="27">
        <v>41614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26</v>
      </c>
      <c r="G17" s="33">
        <v>7</v>
      </c>
      <c r="H17" s="32">
        <v>6870.87</v>
      </c>
      <c r="I17" s="27">
        <v>43586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7" t="s">
        <v>7</v>
      </c>
      <c r="B18" s="38"/>
      <c r="C18" s="38"/>
      <c r="D18" s="38"/>
      <c r="E18" s="39"/>
      <c r="F18" s="28"/>
      <c r="G18" s="29">
        <f>SUM(G12:G17)</f>
        <v>26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43" t="s">
        <v>14</v>
      </c>
      <c r="G20" s="43"/>
      <c r="H20" s="43"/>
      <c r="I20" s="43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53" t="s">
        <v>13</v>
      </c>
      <c r="G21" s="53"/>
      <c r="H21" s="53"/>
      <c r="I21" s="5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53" t="s">
        <v>12</v>
      </c>
      <c r="G22" s="53"/>
      <c r="H22" s="53"/>
      <c r="I22" s="53"/>
      <c r="Q22" s="12"/>
    </row>
    <row r="23" spans="1:17" ht="121.5" customHeight="1" x14ac:dyDescent="0.25">
      <c r="A23" s="57" t="s">
        <v>17</v>
      </c>
      <c r="B23" s="58"/>
      <c r="C23" s="58"/>
      <c r="D23" s="58"/>
      <c r="E23" s="59"/>
      <c r="F23" s="60" t="s">
        <v>18</v>
      </c>
      <c r="G23" s="60"/>
      <c r="H23" s="60"/>
      <c r="I23" s="60"/>
    </row>
    <row r="24" spans="1:17" ht="44.25" customHeight="1" x14ac:dyDescent="0.25">
      <c r="A24" s="52"/>
      <c r="B24" s="52"/>
      <c r="C24" s="52"/>
      <c r="D24" s="52"/>
      <c r="E24" s="52"/>
      <c r="F24" s="35"/>
      <c r="G24" s="61"/>
      <c r="H24" s="61"/>
      <c r="I24" s="61"/>
      <c r="J24" s="61"/>
      <c r="K24" s="6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G24:K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2026-08-17T02:14:47Z</dcterms:modified>
</cp:coreProperties>
</file>